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G:\OnemedLithuania\!_Company_new\KONKURSAI\Kauno_Klinikos_KMUK\2026-01-07_Med_priem+Dansac_5929619\"/>
    </mc:Choice>
  </mc:AlternateContent>
  <xr:revisionPtr revIDLastSave="0" documentId="13_ncr:1_{5B137CB3-D1A6-4F0E-B228-DEB0CB307F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I4" i="1" s="1"/>
</calcChain>
</file>

<file path=xl/sharedStrings.xml><?xml version="1.0" encoding="utf-8"?>
<sst xmlns="http://schemas.openxmlformats.org/spreadsheetml/2006/main" count="16" uniqueCount="16">
  <si>
    <t>vnt.</t>
  </si>
  <si>
    <t>33141110-4</t>
  </si>
  <si>
    <t>Nesterilūs marliniai tamponai  7 ± 0,5 cm</t>
  </si>
  <si>
    <t>Medicinos pagalbos priemonės</t>
  </si>
  <si>
    <t>BVPŽ</t>
  </si>
  <si>
    <t>Pavadinimas</t>
  </si>
  <si>
    <t>Mato vnt.</t>
  </si>
  <si>
    <t>Orientacinis kiekis</t>
  </si>
  <si>
    <t>Pirkimo dalies Nr.</t>
  </si>
  <si>
    <t>Kaina vnt. be PVM, Eur</t>
  </si>
  <si>
    <t>PVM tarifas</t>
  </si>
  <si>
    <t>Kaina viso be PVM, Eur</t>
  </si>
  <si>
    <t>Kaina viso su PVM, Eur</t>
  </si>
  <si>
    <t>Gamintojas/  prekės numeris kataloge</t>
  </si>
  <si>
    <t>OneMed Group OY, ref: 222024</t>
  </si>
  <si>
    <t>Tiekėjas: UAB OneMed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</si>
</sst>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27]General"/>
  </numFmts>
  <fonts count="7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0"/>
      <name val="Arial"/>
      <family val="2"/>
      <charset val="186"/>
    </font>
    <font>
      <sz val="10"/>
      <name val="TimesLT"/>
      <charset val="186"/>
    </font>
    <font>
      <sz val="11"/>
      <color indexed="8"/>
      <name val="Calibri"/>
      <family val="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5" fillId="0" borderId="0"/>
    <xf numFmtId="0" fontId="4" fillId="0" borderId="0"/>
    <xf numFmtId="0" fontId="3" fillId="0" borderId="0"/>
    <xf numFmtId="0" fontId="5" fillId="0" borderId="0"/>
    <xf numFmtId="0" fontId="1" fillId="0" borderId="0"/>
    <xf numFmtId="0" fontId="4" fillId="0" borderId="0"/>
    <xf numFmtId="164" fontId="3" fillId="0" borderId="0"/>
    <xf numFmtId="0" fontId="3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6" applyFont="1" applyBorder="1" applyAlignment="1">
      <alignment horizontal="center" vertical="center"/>
    </xf>
    <xf numFmtId="0" fontId="2" fillId="0" borderId="1" xfId="6" applyFont="1" applyBorder="1" applyAlignment="1">
      <alignment horizontal="left" vertical="center" wrapText="1"/>
    </xf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4" fontId="2" fillId="0" borderId="1" xfId="2" applyNumberFormat="1" applyFont="1" applyBorder="1" applyAlignment="1">
      <alignment horizontal="center" vertical="center" wrapText="1"/>
    </xf>
    <xf numFmtId="9" fontId="2" fillId="0" borderId="1" xfId="3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</cellXfs>
  <cellStyles count="13">
    <cellStyle name="Excel Built-in Normal" xfId="11" xr:uid="{00000000-0005-0000-0000-000000000000}"/>
    <cellStyle name="Excel Built-in Normal 3" xfId="5" xr:uid="{00000000-0005-0000-0000-000001000000}"/>
    <cellStyle name="Excel Built-in Normal 3 2" xfId="8" xr:uid="{00000000-0005-0000-0000-000002000000}"/>
    <cellStyle name="Normal" xfId="0" builtinId="0"/>
    <cellStyle name="Normal 2" xfId="10" xr:uid="{00000000-0005-0000-0000-000004000000}"/>
    <cellStyle name="Normal 2 2" xfId="1" xr:uid="{00000000-0005-0000-0000-000005000000}"/>
    <cellStyle name="Normal 2 2 2" xfId="7" xr:uid="{00000000-0005-0000-0000-000006000000}"/>
    <cellStyle name="Normal 2 2 2 2 2 2" xfId="12" xr:uid="{00000000-0005-0000-0000-000007000000}"/>
    <cellStyle name="Normal 3 2 2 2 2" xfId="2" xr:uid="{00000000-0005-0000-0000-000008000000}"/>
    <cellStyle name="Normal 5" xfId="4" xr:uid="{00000000-0005-0000-0000-000009000000}"/>
    <cellStyle name="Normal 6" xfId="9" xr:uid="{00000000-0005-0000-0000-00000A000000}"/>
    <cellStyle name="Normal_SARASAS" xfId="6" xr:uid="{00000000-0005-0000-0000-00000B000000}"/>
    <cellStyle name="Percent 3" xfId="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"/>
  <sheetViews>
    <sheetView tabSelected="1" workbookViewId="0">
      <selection activeCell="C10" sqref="C10"/>
    </sheetView>
  </sheetViews>
  <sheetFormatPr defaultColWidth="9.140625" defaultRowHeight="15"/>
  <cols>
    <col min="1" max="1" width="7.28515625" style="6" customWidth="1"/>
    <col min="2" max="2" width="12" style="6" customWidth="1"/>
    <col min="3" max="3" width="45.42578125" style="6" customWidth="1"/>
    <col min="4" max="4" width="7.28515625" style="6" customWidth="1"/>
    <col min="5" max="5" width="12.85546875" style="6" customWidth="1"/>
    <col min="6" max="7" width="9.140625" style="6"/>
    <col min="8" max="9" width="11.42578125" style="6" customWidth="1"/>
    <col min="10" max="10" width="14.42578125" style="6" customWidth="1"/>
    <col min="11" max="16384" width="9.140625" style="6"/>
  </cols>
  <sheetData>
    <row r="1" spans="1:10">
      <c r="A1" s="6" t="s">
        <v>3</v>
      </c>
    </row>
    <row r="2" spans="1:10">
      <c r="A2" s="6" t="s">
        <v>15</v>
      </c>
    </row>
    <row r="3" spans="1:10" s="8" customFormat="1" ht="60">
      <c r="A3" s="7" t="s">
        <v>8</v>
      </c>
      <c r="B3" s="7" t="s">
        <v>4</v>
      </c>
      <c r="C3" s="7" t="s">
        <v>5</v>
      </c>
      <c r="D3" s="7" t="s">
        <v>6</v>
      </c>
      <c r="E3" s="7" t="s">
        <v>7</v>
      </c>
      <c r="F3" s="9" t="s">
        <v>9</v>
      </c>
      <c r="G3" s="10" t="s">
        <v>10</v>
      </c>
      <c r="H3" s="11" t="s">
        <v>11</v>
      </c>
      <c r="I3" s="11" t="s">
        <v>12</v>
      </c>
      <c r="J3" s="12" t="s">
        <v>13</v>
      </c>
    </row>
    <row r="4" spans="1:10" ht="45">
      <c r="A4" s="1">
        <v>11</v>
      </c>
      <c r="B4" s="3" t="s">
        <v>1</v>
      </c>
      <c r="C4" s="5" t="s">
        <v>2</v>
      </c>
      <c r="D4" s="4" t="s">
        <v>0</v>
      </c>
      <c r="E4" s="4">
        <v>25000</v>
      </c>
      <c r="F4" s="3">
        <v>4.2000000000000003E-2</v>
      </c>
      <c r="G4" s="3">
        <v>5</v>
      </c>
      <c r="H4" s="13">
        <f>E4*F4</f>
        <v>1050</v>
      </c>
      <c r="I4" s="13">
        <f>H4*1.05</f>
        <v>1102.5</v>
      </c>
      <c r="J4" s="2" t="s">
        <v>14</v>
      </c>
    </row>
  </sheetData>
  <pageMargins left="0.7" right="0.7" top="0.75" bottom="0.75" header="0.3" footer="0.3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4C92581B-F030-4849-8348-5DE7568904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Violeta Budrienė</cp:lastModifiedBy>
  <cp:lastPrinted>2025-12-16T11:50:56Z</cp:lastPrinted>
  <dcterms:created xsi:type="dcterms:W3CDTF">2025-08-19T11:59:42Z</dcterms:created>
  <dcterms:modified xsi:type="dcterms:W3CDTF">2026-01-06T06:05:09Z</dcterms:modified>
</cp:coreProperties>
</file>